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ВОД" sheetId="1" r:id="rId1"/>
  </sheets>
  <definedNames>
    <definedName name="_xlnm.Print_Area" localSheetId="0">СВОД!$A$1:$L$26</definedName>
  </definedNames>
  <calcPr calcId="152511"/>
</workbook>
</file>

<file path=xl/calcChain.xml><?xml version="1.0" encoding="utf-8"?>
<calcChain xmlns="http://schemas.openxmlformats.org/spreadsheetml/2006/main">
  <c r="J11" i="1" l="1"/>
  <c r="J9" i="1"/>
  <c r="J7" i="1"/>
  <c r="K5" i="1" l="1"/>
  <c r="K7" i="1" l="1"/>
  <c r="L7" i="1" s="1"/>
  <c r="K9" i="1" l="1"/>
  <c r="L5" i="1"/>
  <c r="L9" i="1" l="1"/>
  <c r="K11" i="1"/>
  <c r="L11" i="1" s="1"/>
  <c r="K12" i="1" l="1"/>
  <c r="L12" i="1"/>
</calcChain>
</file>

<file path=xl/sharedStrings.xml><?xml version="1.0" encoding="utf-8"?>
<sst xmlns="http://schemas.openxmlformats.org/spreadsheetml/2006/main" count="50" uniqueCount="39">
  <si>
    <t>Вагон-городок</t>
  </si>
  <si>
    <t>№п/п</t>
  </si>
  <si>
    <t>кол-во дней</t>
  </si>
  <si>
    <t>ИТОГО:</t>
  </si>
  <si>
    <t>сумма, руб с НДС</t>
  </si>
  <si>
    <t>сумма, руб ,без НДС</t>
  </si>
  <si>
    <t>ПожДепо, операторная, вагон-дома, баня</t>
  </si>
  <si>
    <t>ЖВП</t>
  </si>
  <si>
    <t>столовая на 40 п/м</t>
  </si>
  <si>
    <t>Наименование объекта</t>
  </si>
  <si>
    <t>Расчетный тариф без НДС, руб/сут.</t>
  </si>
  <si>
    <t>Ориентировочный период оказания услуг*</t>
  </si>
  <si>
    <t>Место оказания услуг*</t>
  </si>
  <si>
    <t>Объемы ООО «СН-КНГ»</t>
  </si>
  <si>
    <t>столовая на 23 п/м</t>
  </si>
  <si>
    <t>* Период  и место оказания услуг может быть изменено Заказчиком в зависимости от сроков ввода объектов ЖВП в эксплуатацию</t>
  </si>
  <si>
    <t>01.08.2016-31.08.2016</t>
  </si>
  <si>
    <t>общежитие на 100 к/м</t>
  </si>
  <si>
    <t>жилые вагон-дома на 111 к/м</t>
  </si>
  <si>
    <t>произв.объекты, объекты вагон-городка</t>
  </si>
  <si>
    <t>Сводный расчет стоимости по лоту  №КНГ/8.26-2016 
«Оказание комплексных услуг (организация питания, проживания и уборки помещений и прилегающей территории) на объектах ООО «Славнефть-Красноярскнефтегаз» 
находящихся на Куюмбинском лицензионном участке (месторождении).</t>
  </si>
  <si>
    <t>Руководитель организации</t>
  </si>
  <si>
    <t>Приложение:</t>
  </si>
  <si>
    <t>3. Детальная расшифровка стоимости услуг  по Пождепо, операторной, вагон-дому, бане</t>
  </si>
  <si>
    <t>МП</t>
  </si>
  <si>
    <t>Разделенный тариф без НДС, руб/сут.</t>
  </si>
  <si>
    <t>1. Детальная расшифровка стоимости услуг  по вагон-городку (организация питания/проживания)</t>
  </si>
  <si>
    <t>1.1 Детальная расшифровка стоимости услуг  по вагон-городку (организация питания)</t>
  </si>
  <si>
    <t>1.2 Детальная расшифровка стоимости услуг  по вагон-городку (проживание)</t>
  </si>
  <si>
    <t>2. Детальная расшифровка стоимости услуг  по ЖВП (организация питания/проживания)</t>
  </si>
  <si>
    <t>2.1 Детальная расшифровка стоимости услуг  по ЖВП (организация питания)</t>
  </si>
  <si>
    <t>2.2 Детальная расшифровка стоимости услуг  по ЖВП (проживание)</t>
  </si>
  <si>
    <t>проживание</t>
  </si>
  <si>
    <t>организация питания</t>
  </si>
  <si>
    <t>уборка</t>
  </si>
  <si>
    <t>-</t>
  </si>
  <si>
    <t>организация питания/проживания</t>
  </si>
  <si>
    <t>01.09.2016-31.01.2018</t>
  </si>
  <si>
    <t>01.08.2016-31.01.2018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</si>
</sst>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3" fillId="0" borderId="0" xfId="0" applyFont="1"/>
    <xf numFmtId="0" fontId="2" fillId="3" borderId="5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0" fillId="0" borderId="0" xfId="0" applyAlignment="1"/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/>
    </xf>
    <xf numFmtId="4" fontId="2" fillId="3" borderId="6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5" fillId="0" borderId="0" xfId="0" applyFont="1"/>
    <xf numFmtId="2" fontId="1" fillId="0" borderId="1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wrapText="1"/>
    </xf>
    <xf numFmtId="0" fontId="2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/>
    </xf>
    <xf numFmtId="2" fontId="1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" fontId="2" fillId="0" borderId="5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zoomScale="110" zoomScaleNormal="100" zoomScaleSheetLayoutView="110" workbookViewId="0">
      <selection sqref="A1:L1"/>
    </sheetView>
  </sheetViews>
  <sheetFormatPr defaultRowHeight="15" x14ac:dyDescent="0.25"/>
  <cols>
    <col min="1" max="1" width="7" customWidth="1"/>
    <col min="2" max="2" width="27.5703125" customWidth="1"/>
    <col min="3" max="4" width="31.7109375" customWidth="1"/>
    <col min="5" max="5" width="24.42578125" customWidth="1"/>
    <col min="6" max="6" width="25.85546875" customWidth="1"/>
    <col min="7" max="7" width="24.7109375" customWidth="1"/>
    <col min="8" max="8" width="28.5703125" customWidth="1"/>
    <col min="9" max="10" width="16.140625" customWidth="1"/>
    <col min="11" max="11" width="23.28515625" customWidth="1"/>
    <col min="12" max="12" width="25.28515625" customWidth="1"/>
  </cols>
  <sheetData>
    <row r="1" spans="1:12" ht="49.5" customHeight="1" x14ac:dyDescent="0.25">
      <c r="A1" s="44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5.75" x14ac:dyDescent="0.25">
      <c r="A2" s="8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6.5" thickBot="1" x14ac:dyDescent="0.3">
      <c r="A3" s="8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2.25" thickBot="1" x14ac:dyDescent="0.3">
      <c r="A4" s="2" t="s">
        <v>1</v>
      </c>
      <c r="B4" s="3" t="s">
        <v>9</v>
      </c>
      <c r="C4" s="3" t="s">
        <v>12</v>
      </c>
      <c r="D4" s="13" t="s">
        <v>11</v>
      </c>
      <c r="E4" s="32" t="s">
        <v>25</v>
      </c>
      <c r="F4" s="33"/>
      <c r="G4" s="32" t="s">
        <v>10</v>
      </c>
      <c r="H4" s="33"/>
      <c r="I4" s="13" t="s">
        <v>13</v>
      </c>
      <c r="J4" s="3" t="s">
        <v>2</v>
      </c>
      <c r="K4" s="4" t="s">
        <v>5</v>
      </c>
      <c r="L4" s="9" t="s">
        <v>4</v>
      </c>
    </row>
    <row r="5" spans="1:12" ht="15.75" x14ac:dyDescent="0.25">
      <c r="A5" s="40">
        <v>1</v>
      </c>
      <c r="B5" s="36" t="s">
        <v>0</v>
      </c>
      <c r="C5" s="12" t="s">
        <v>18</v>
      </c>
      <c r="D5" s="42" t="s">
        <v>16</v>
      </c>
      <c r="E5" s="28" t="s">
        <v>32</v>
      </c>
      <c r="F5" s="28"/>
      <c r="G5" s="34" t="s">
        <v>36</v>
      </c>
      <c r="H5" s="38"/>
      <c r="I5" s="42">
        <v>97</v>
      </c>
      <c r="J5" s="42">
        <v>31</v>
      </c>
      <c r="K5" s="46">
        <f>H5*I5*J5</f>
        <v>0</v>
      </c>
      <c r="L5" s="46">
        <f t="shared" ref="L5:L11" si="0">K5*1.18</f>
        <v>0</v>
      </c>
    </row>
    <row r="6" spans="1:12" ht="16.5" thickBot="1" x14ac:dyDescent="0.3">
      <c r="A6" s="41"/>
      <c r="B6" s="37"/>
      <c r="C6" s="11" t="s">
        <v>14</v>
      </c>
      <c r="D6" s="43"/>
      <c r="E6" s="31" t="s">
        <v>33</v>
      </c>
      <c r="F6" s="23"/>
      <c r="G6" s="35"/>
      <c r="H6" s="39"/>
      <c r="I6" s="43"/>
      <c r="J6" s="43"/>
      <c r="K6" s="47"/>
      <c r="L6" s="47"/>
    </row>
    <row r="7" spans="1:12" ht="15.75" x14ac:dyDescent="0.25">
      <c r="A7" s="40">
        <v>2</v>
      </c>
      <c r="B7" s="36" t="s">
        <v>0</v>
      </c>
      <c r="C7" s="12" t="s">
        <v>18</v>
      </c>
      <c r="D7" s="42" t="s">
        <v>37</v>
      </c>
      <c r="E7" s="28" t="s">
        <v>32</v>
      </c>
      <c r="F7" s="28"/>
      <c r="G7" s="34" t="s">
        <v>36</v>
      </c>
      <c r="H7" s="38"/>
      <c r="I7" s="42">
        <v>10</v>
      </c>
      <c r="J7" s="42">
        <f>365-31+365+184-365</f>
        <v>518</v>
      </c>
      <c r="K7" s="46">
        <f t="shared" ref="K7" si="1">H7*I7*J7</f>
        <v>0</v>
      </c>
      <c r="L7" s="46">
        <f t="shared" si="0"/>
        <v>0</v>
      </c>
    </row>
    <row r="8" spans="1:12" ht="16.5" thickBot="1" x14ac:dyDescent="0.3">
      <c r="A8" s="41"/>
      <c r="B8" s="37"/>
      <c r="C8" s="11" t="s">
        <v>14</v>
      </c>
      <c r="D8" s="43"/>
      <c r="E8" s="31" t="s">
        <v>33</v>
      </c>
      <c r="F8" s="23"/>
      <c r="G8" s="35"/>
      <c r="H8" s="39"/>
      <c r="I8" s="43"/>
      <c r="J8" s="43"/>
      <c r="K8" s="47"/>
      <c r="L8" s="47"/>
    </row>
    <row r="9" spans="1:12" ht="15.75" x14ac:dyDescent="0.25">
      <c r="A9" s="40">
        <v>3</v>
      </c>
      <c r="B9" s="36" t="s">
        <v>7</v>
      </c>
      <c r="C9" s="12" t="s">
        <v>17</v>
      </c>
      <c r="D9" s="42" t="s">
        <v>37</v>
      </c>
      <c r="E9" s="28" t="s">
        <v>32</v>
      </c>
      <c r="F9" s="28"/>
      <c r="G9" s="34" t="s">
        <v>36</v>
      </c>
      <c r="H9" s="38"/>
      <c r="I9" s="42">
        <v>87</v>
      </c>
      <c r="J9" s="42">
        <f>365-31+365+184-365</f>
        <v>518</v>
      </c>
      <c r="K9" s="46">
        <f t="shared" ref="K9:K11" si="2">H9*I9*J9</f>
        <v>0</v>
      </c>
      <c r="L9" s="46">
        <f t="shared" si="0"/>
        <v>0</v>
      </c>
    </row>
    <row r="10" spans="1:12" ht="16.5" thickBot="1" x14ac:dyDescent="0.3">
      <c r="A10" s="41"/>
      <c r="B10" s="37"/>
      <c r="C10" s="11" t="s">
        <v>8</v>
      </c>
      <c r="D10" s="43"/>
      <c r="E10" s="31" t="s">
        <v>33</v>
      </c>
      <c r="F10" s="23"/>
      <c r="G10" s="35"/>
      <c r="H10" s="39"/>
      <c r="I10" s="43"/>
      <c r="J10" s="43"/>
      <c r="K10" s="47"/>
      <c r="L10" s="47"/>
    </row>
    <row r="11" spans="1:12" ht="31.5" customHeight="1" thickBot="1" x14ac:dyDescent="0.3">
      <c r="A11" s="15">
        <v>4</v>
      </c>
      <c r="B11" s="16" t="s">
        <v>6</v>
      </c>
      <c r="C11" s="17" t="s">
        <v>19</v>
      </c>
      <c r="D11" s="18" t="s">
        <v>38</v>
      </c>
      <c r="E11" s="29" t="s">
        <v>35</v>
      </c>
      <c r="F11" s="29" t="s">
        <v>35</v>
      </c>
      <c r="G11" s="22" t="s">
        <v>34</v>
      </c>
      <c r="H11" s="21"/>
      <c r="I11" s="19">
        <v>1680</v>
      </c>
      <c r="J11" s="19">
        <f>365+365+184-365</f>
        <v>549</v>
      </c>
      <c r="K11" s="24">
        <f t="shared" si="2"/>
        <v>0</v>
      </c>
      <c r="L11" s="25">
        <f t="shared" si="0"/>
        <v>0</v>
      </c>
    </row>
    <row r="12" spans="1:12" ht="16.5" thickBot="1" x14ac:dyDescent="0.3">
      <c r="A12" s="5"/>
      <c r="B12" s="6" t="s">
        <v>3</v>
      </c>
      <c r="C12" s="7"/>
      <c r="D12" s="7"/>
      <c r="E12" s="20"/>
      <c r="F12" s="20"/>
      <c r="G12" s="20"/>
      <c r="H12" s="20"/>
      <c r="I12" s="7"/>
      <c r="J12" s="7"/>
      <c r="K12" s="26">
        <f>SUM(K5:K11)</f>
        <v>0</v>
      </c>
      <c r="L12" s="27">
        <f>SUM(L5:L11)</f>
        <v>0</v>
      </c>
    </row>
    <row r="13" spans="1:12" x14ac:dyDescent="0.25">
      <c r="B13" t="s">
        <v>15</v>
      </c>
    </row>
    <row r="15" spans="1:12" x14ac:dyDescent="0.25">
      <c r="B15" t="s">
        <v>22</v>
      </c>
      <c r="C15" s="30" t="s">
        <v>26</v>
      </c>
    </row>
    <row r="16" spans="1:12" x14ac:dyDescent="0.25">
      <c r="C16" t="s">
        <v>27</v>
      </c>
    </row>
    <row r="17" spans="2:8" x14ac:dyDescent="0.25">
      <c r="C17" t="s">
        <v>28</v>
      </c>
    </row>
    <row r="18" spans="2:8" x14ac:dyDescent="0.25">
      <c r="C18" s="30" t="s">
        <v>29</v>
      </c>
    </row>
    <row r="19" spans="2:8" x14ac:dyDescent="0.25">
      <c r="C19" t="s">
        <v>30</v>
      </c>
    </row>
    <row r="20" spans="2:8" x14ac:dyDescent="0.25">
      <c r="C20" t="s">
        <v>31</v>
      </c>
    </row>
    <row r="21" spans="2:8" x14ac:dyDescent="0.25">
      <c r="C21" s="30" t="s">
        <v>23</v>
      </c>
    </row>
    <row r="23" spans="2:8" x14ac:dyDescent="0.25">
      <c r="B23" t="s">
        <v>21</v>
      </c>
      <c r="E23" s="14"/>
      <c r="F23" s="14"/>
      <c r="G23" s="14"/>
      <c r="H23" s="14"/>
    </row>
    <row r="24" spans="2:8" ht="15.75" x14ac:dyDescent="0.25">
      <c r="B24" s="10"/>
      <c r="E24" s="14"/>
      <c r="F24" s="14"/>
      <c r="G24" s="14"/>
      <c r="H24" s="14"/>
    </row>
    <row r="25" spans="2:8" x14ac:dyDescent="0.25">
      <c r="B25" t="s">
        <v>24</v>
      </c>
      <c r="E25" s="14"/>
      <c r="F25" s="14"/>
      <c r="G25" s="14"/>
      <c r="H25" s="14"/>
    </row>
    <row r="26" spans="2:8" x14ac:dyDescent="0.25">
      <c r="E26" s="14"/>
      <c r="F26" s="14"/>
      <c r="G26" s="14"/>
      <c r="H26" s="14"/>
    </row>
    <row r="27" spans="2:8" x14ac:dyDescent="0.25">
      <c r="E27" s="14"/>
      <c r="F27" s="14"/>
      <c r="G27" s="14"/>
      <c r="H27" s="14"/>
    </row>
    <row r="28" spans="2:8" x14ac:dyDescent="0.25">
      <c r="E28" s="14"/>
      <c r="F28" s="14"/>
      <c r="G28" s="14"/>
      <c r="H28" s="14"/>
    </row>
    <row r="29" spans="2:8" x14ac:dyDescent="0.25">
      <c r="E29" s="14"/>
      <c r="F29" s="14"/>
      <c r="G29" s="14"/>
      <c r="H29" s="14"/>
    </row>
  </sheetData>
  <mergeCells count="30">
    <mergeCell ref="A1:L1"/>
    <mergeCell ref="K5:K6"/>
    <mergeCell ref="K7:K8"/>
    <mergeCell ref="K9:K10"/>
    <mergeCell ref="L5:L6"/>
    <mergeCell ref="L7:L8"/>
    <mergeCell ref="L9:L10"/>
    <mergeCell ref="I5:I6"/>
    <mergeCell ref="J5:J6"/>
    <mergeCell ref="I7:I8"/>
    <mergeCell ref="J7:J8"/>
    <mergeCell ref="I9:I10"/>
    <mergeCell ref="J9:J10"/>
    <mergeCell ref="A5:A6"/>
    <mergeCell ref="B5:B6"/>
    <mergeCell ref="A9:A10"/>
    <mergeCell ref="B9:B10"/>
    <mergeCell ref="H5:H6"/>
    <mergeCell ref="H9:H10"/>
    <mergeCell ref="A7:A8"/>
    <mergeCell ref="B7:B8"/>
    <mergeCell ref="D7:D8"/>
    <mergeCell ref="H7:H8"/>
    <mergeCell ref="D5:D6"/>
    <mergeCell ref="D9:D10"/>
    <mergeCell ref="E4:F4"/>
    <mergeCell ref="G5:G6"/>
    <mergeCell ref="G7:G8"/>
    <mergeCell ref="G9:G10"/>
    <mergeCell ref="G4:H4"/>
  </mergeCells>
  <pageMargins left="0.7" right="0.7" top="0.75" bottom="0.75" header="0.3" footer="0.3"/>
  <pageSetup paperSize="9" scale="46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2016-06-06T04:10:59Z</dcterms:modified>
</cp:coreProperties>
</file>